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8"/>
  <workbookPr updateLinks="never"/>
  <mc:AlternateContent xmlns:mc="http://schemas.openxmlformats.org/markup-compatibility/2006">
    <mc:Choice Requires="x15">
      <x15ac:absPath xmlns:x15ac="http://schemas.microsoft.com/office/spreadsheetml/2010/11/ac" url="D:\DNS\DNS-do_ALFRESCA\2021-KP\KP-(II.)-036-2021\2-vyzva\vyzva-podpurne dokumenty\"/>
    </mc:Choice>
  </mc:AlternateContent>
  <xr:revisionPtr revIDLastSave="0" documentId="8_{8476FF57-4D72-4C36-9BA9-C21704283B73}" xr6:coauthVersionLast="36" xr6:coauthVersionMax="36" xr10:uidLastSave="{00000000-0000-0000-0000-000000000000}"/>
  <bookViews>
    <workbookView xWindow="0" yWindow="0" windowWidth="19200" windowHeight="6640" xr2:uid="{00000000-000D-0000-FFFF-FFFF00000000}"/>
  </bookViews>
  <sheets>
    <sheet name="KP" sheetId="1" r:id="rId1"/>
  </sheets>
  <definedNames>
    <definedName name="_xlnm._FilterDatabase" localSheetId="0" hidden="1">KP!$A$6:$S$23</definedName>
    <definedName name="_xlnm.Print_Titles" localSheetId="0">KP!$6:$6</definedName>
    <definedName name="_xlnm.Print_Area" localSheetId="0">KP!$A$1:$S$27</definedName>
  </definedNames>
  <calcPr calcId="191029"/>
</workbook>
</file>

<file path=xl/calcChain.xml><?xml version="1.0" encoding="utf-8"?>
<calcChain xmlns="http://schemas.openxmlformats.org/spreadsheetml/2006/main">
  <c r="L23" i="1" l="1"/>
  <c r="K23" i="1"/>
  <c r="H23" i="1"/>
  <c r="L22" i="1"/>
  <c r="K22" i="1"/>
  <c r="H22" i="1"/>
  <c r="L21" i="1"/>
  <c r="K21" i="1"/>
  <c r="H21" i="1"/>
  <c r="L20" i="1"/>
  <c r="K20" i="1"/>
  <c r="H20" i="1"/>
  <c r="L19" i="1"/>
  <c r="K19" i="1"/>
  <c r="H19" i="1"/>
  <c r="L18" i="1"/>
  <c r="K18" i="1"/>
  <c r="H18" i="1"/>
  <c r="L17" i="1"/>
  <c r="K17" i="1"/>
  <c r="H17" i="1"/>
  <c r="L16" i="1"/>
  <c r="K16" i="1"/>
  <c r="H16" i="1"/>
  <c r="L15" i="1"/>
  <c r="K15" i="1"/>
  <c r="H15" i="1"/>
  <c r="L14" i="1"/>
  <c r="K14" i="1"/>
  <c r="H14" i="1"/>
  <c r="L13" i="1"/>
  <c r="K13" i="1"/>
  <c r="H13" i="1"/>
  <c r="L12" i="1"/>
  <c r="K12" i="1"/>
  <c r="H12" i="1"/>
  <c r="L11" i="1"/>
  <c r="K11" i="1"/>
  <c r="H11" i="1"/>
  <c r="L10" i="1"/>
  <c r="K10" i="1"/>
  <c r="H10" i="1"/>
  <c r="L9" i="1"/>
  <c r="K9" i="1"/>
  <c r="H9" i="1"/>
  <c r="L8" i="1"/>
  <c r="K8" i="1"/>
  <c r="H8" i="1"/>
  <c r="L7" i="1"/>
  <c r="K7" i="1"/>
  <c r="H7" i="1"/>
  <c r="I26" i="1" l="1"/>
  <c r="J26" i="1"/>
</calcChain>
</file>

<file path=xl/sharedStrings.xml><?xml version="1.0" encoding="utf-8"?>
<sst xmlns="http://schemas.openxmlformats.org/spreadsheetml/2006/main" count="92" uniqueCount="68">
  <si>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</si>
  <si>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</si>
  <si>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</si>
  <si>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</si>
  <si>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</si>
  <si>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</si>
  <si>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</si>
  <si>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</si>
  <si>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</si>
  <si>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</si>
  <si>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</si>
  <si>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30199792-8 - Kalendáře</t>
  </si>
  <si>
    <t>22817000-0 - Diáře nebo osobní kalendáře</t>
  </si>
  <si>
    <t xml:space="preserve">Název </t>
  </si>
  <si>
    <t>Měrná jednotka [MJ]</t>
  </si>
  <si>
    <t>Popis</t>
  </si>
  <si>
    <t xml:space="preserve">Maximální cena za jednotlivé položky 
 v Kč BEZ DPH </t>
  </si>
  <si>
    <t xml:space="preserve">Fakturace </t>
  </si>
  <si>
    <t>Kontaktní osoba 
k převzetí zboží</t>
  </si>
  <si>
    <t xml:space="preserve">Místo dodání </t>
  </si>
  <si>
    <t>ks</t>
  </si>
  <si>
    <r>
      <t xml:space="preserve">Termín dodání </t>
    </r>
    <r>
      <rPr>
        <b/>
        <sz val="10"/>
        <rFont val="Calibri"/>
        <family val="2"/>
        <charset val="238"/>
        <scheme val="minor"/>
      </rPr>
      <t xml:space="preserve">
</t>
    </r>
    <r>
      <rPr>
        <sz val="10"/>
        <rFont val="Calibri"/>
        <family val="2"/>
        <charset val="238"/>
        <scheme val="minor"/>
      </rPr>
      <t>(uveden v kalend. dnech od dojití výzvy Objednatele k plnění Smlouvy)</t>
    </r>
  </si>
  <si>
    <t>CPV - výběr
kancelářské potřeby</t>
  </si>
  <si>
    <t>Příloha č. 2 Kupní smlouvy - technická specifikace
Kancelářské potřeby (II.) 036 - 2021</t>
  </si>
  <si>
    <t>stolní kalendář podlouhlý obrázkový, 
týdenní sloupcové kalendárium s uvedením hodin, 
rozměr jednotlivých listů cca 300 - 320 mm x  130 -150 mm</t>
  </si>
  <si>
    <t>stolní kalendář bez obrázků, 
týdenní sloupcové kalendárium s uvedením hodin, 
rozměr jednotlivých listů cca 300 - 340 mm x 120 - 135 mm</t>
  </si>
  <si>
    <t>nástěnný kalendář 3měsíční, 
rozměry cca 295 -315 mm x 430 - 450 mm</t>
  </si>
  <si>
    <t>diáře A5 denní, 
rozměr cca 140 -150 mm x 205-210 mm</t>
  </si>
  <si>
    <t>diáře A5 týdenní, 
rozměr cca 140 -150 mm x 205 - 210 mm</t>
  </si>
  <si>
    <t xml:space="preserve">měsíční kapesní  diář,
rozměr cca 75 - 80 mm x 175 -180 mm, 
celoplastové provedení </t>
  </si>
  <si>
    <t>diář kapesní týdenní, 
rozměr cca 80 -100 mm x 150  - 155 mm</t>
  </si>
  <si>
    <t>plánovací kalendář/ karta,
rozměr cca 210 - 215 mm x 145 - 150 mm</t>
  </si>
  <si>
    <t>nástěnný roční kalendář,
barevně označeny soboty, neděle, svátky, 
rozměr cca 880 - 965 mm x 640 -700 mm</t>
  </si>
  <si>
    <t>stolní kalendář dvoutýdenní řádkový,
obrázek uprostřed, 
rozměr cca 300 - 350mm x 150 -250mm</t>
  </si>
  <si>
    <t>denní diář A5 , 
rozměr cca 140 -150 mm x 205-210 mm  s prostorem pro poznámky a plánování, s lesklým strukturovaným povrchem v pudrové/ světle růžové barvě s vlepenou kapsou</t>
  </si>
  <si>
    <t>denní diář A5 , 
rozměr cca 140 -150 mm x 205-210 mm  s prostorem pro poznámky a plánování s vlepenou kapsou v tmavě zelené barvě</t>
  </si>
  <si>
    <t>Denní diář 2022, A5</t>
  </si>
  <si>
    <t>velikost A5,  česko-anglické kalendárium, pevné desky, černý, rozměr cca 140 -150 mm x 205 - 210 mm</t>
  </si>
  <si>
    <t>Ilustrační obrázek</t>
  </si>
  <si>
    <t>2117/0017/21</t>
  </si>
  <si>
    <t>4117/0010/21</t>
  </si>
  <si>
    <t>9117/0005/21</t>
  </si>
  <si>
    <t>9017/0005/21</t>
  </si>
  <si>
    <t>6117/0006/21</t>
  </si>
  <si>
    <t>POZNÁMKA</t>
  </si>
  <si>
    <t>Společná faktura</t>
  </si>
  <si>
    <t>PS-NL Ilona Skalová,
Tel.: 37763 1333
nebo 
Vladislava Ottová,
Tel.:  37763 1332</t>
  </si>
  <si>
    <t>Univerzitní 22,
301 00 Plzeň,
budova Fakulty strojní - Centrální sklad,
místnost UU 010 nebo UU 012</t>
  </si>
  <si>
    <t>Stolní kalendář podlouhlý obrázkový</t>
  </si>
  <si>
    <t>Stolní kalendář bez obrázků</t>
  </si>
  <si>
    <t>Nástěnný kalendář 3měsíční</t>
  </si>
  <si>
    <t>Diáře A5 denní</t>
  </si>
  <si>
    <t>Diáře A5 týdenní</t>
  </si>
  <si>
    <t>Diář kapesní měsíční</t>
  </si>
  <si>
    <t xml:space="preserve">Diář kapesní týdenní    </t>
  </si>
  <si>
    <t xml:space="preserve">Plánovací karta </t>
  </si>
  <si>
    <t xml:space="preserve">Plánovací nástěnná roční mapa - kalendář </t>
  </si>
  <si>
    <t>Stolní kalendář 14denní s obrázky</t>
  </si>
  <si>
    <t>Denní diář A5 v pudrové/ světle růžové barvě s vlepenou kapsou</t>
  </si>
  <si>
    <t>Denní diář A5 v tmavě zelené barvě s vlepenou kapsou</t>
  </si>
  <si>
    <r>
      <t xml:space="preserve">diáře A5 týdenní, </t>
    </r>
    <r>
      <rPr>
        <b/>
        <sz val="11"/>
        <color rgb="FF000000"/>
        <rFont val="Calibri"/>
        <family val="2"/>
        <charset val="238"/>
      </rPr>
      <t>červená barva</t>
    </r>
    <r>
      <rPr>
        <sz val="11"/>
        <color indexed="64"/>
        <rFont val="Calibri"/>
        <family val="2"/>
        <charset val="238"/>
      </rPr>
      <t>,  povrch materiál desek Vivella,  listy perforované rohy, stužka 
rozměr cca 140 -150 mm x 205 - 210 mm</t>
    </r>
  </si>
  <si>
    <r>
      <t xml:space="preserve">diáře A5 týdenní, </t>
    </r>
    <r>
      <rPr>
        <b/>
        <sz val="11"/>
        <color rgb="FF000000"/>
        <rFont val="Calibri"/>
        <family val="2"/>
        <charset val="238"/>
      </rPr>
      <t>tmavě modrý</t>
    </r>
    <r>
      <rPr>
        <sz val="11"/>
        <color indexed="64"/>
        <rFont val="Calibri"/>
        <family val="2"/>
        <charset val="238"/>
      </rPr>
      <t>, povrch materiál desek Vivella, listy perforované rohy, stužka 
rozměr cca 140 -150 mm x 205 - 210 mm</t>
    </r>
  </si>
  <si>
    <t>Diáře B5 týdenní</t>
  </si>
  <si>
    <r>
      <t xml:space="preserve">diáře B5 týdenní, </t>
    </r>
    <r>
      <rPr>
        <b/>
        <sz val="11"/>
        <color rgb="FF000000"/>
        <rFont val="Calibri"/>
        <family val="2"/>
        <charset val="238"/>
      </rPr>
      <t>červená barva</t>
    </r>
    <r>
      <rPr>
        <sz val="11"/>
        <color indexed="64"/>
        <rFont val="Calibri"/>
        <family val="2"/>
        <charset val="238"/>
      </rPr>
      <t>, obšitý, koženka červená lesklá, listy perforované rohy
rozměr cca 160 -170 mm x 230 - 240 mm</t>
    </r>
  </si>
  <si>
    <t>Stolní kalendář  žánrový</t>
  </si>
  <si>
    <t>Stolní kalendář na rok 2022.
Formát: 32,1 x 13,4 cm.
Kalendárium: české týdenní sloupcové.
Počet stran: 60 + 2.
Stojánek: se zámkem.
+ daně, roční období, 3měsíční přehled, citáty.</t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</si>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</sst>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5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color rgb="FF000000"/>
      <name val="Calibri"/>
      <family val="2"/>
      <charset val="238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</borders>
  <cellStyleXfs count="5">
    <xf numFmtId="0" fontId="0" fillId="0" borderId="0"/>
    <xf numFmtId="0" fontId="5" fillId="0" borderId="0"/>
    <xf numFmtId="0" fontId="17" fillId="0" borderId="0"/>
    <xf numFmtId="0" fontId="17" fillId="0" borderId="0"/>
    <xf numFmtId="0" fontId="17" fillId="0" borderId="0"/>
  </cellStyleXfs>
  <cellXfs count="112">
    <xf numFmtId="0" fontId="0" fillId="0" borderId="0" xfId="0"/>
    <xf numFmtId="164" fontId="14" fillId="3" borderId="11" xfId="0" applyNumberFormat="1" applyFont="1" applyFill="1" applyBorder="1" applyAlignment="1" applyProtection="1">
      <alignment horizontal="right" vertical="center" wrapText="1" indent="1"/>
      <protection locked="0"/>
    </xf>
    <xf numFmtId="164" fontId="14" fillId="3" borderId="5" xfId="0" applyNumberFormat="1" applyFont="1" applyFill="1" applyBorder="1" applyAlignment="1" applyProtection="1">
      <alignment horizontal="right" vertical="center" wrapText="1" indent="1"/>
      <protection locked="0"/>
    </xf>
    <xf numFmtId="164" fontId="14" fillId="3" borderId="10" xfId="0" applyNumberFormat="1" applyFont="1" applyFill="1" applyBorder="1" applyAlignment="1" applyProtection="1">
      <alignment horizontal="right" vertical="center" wrapText="1" indent="1"/>
      <protection locked="0"/>
    </xf>
    <xf numFmtId="0" fontId="24" fillId="0" borderId="0" xfId="0" applyFont="1" applyFill="1" applyBorder="1" applyAlignment="1" applyProtection="1">
      <alignment horizontal="center" vertical="center" wrapText="1"/>
    </xf>
    <xf numFmtId="0" fontId="24" fillId="0" borderId="16" xfId="0" applyFont="1" applyFill="1" applyBorder="1" applyAlignment="1" applyProtection="1">
      <alignment horizontal="center" vertical="center" wrapText="1"/>
    </xf>
    <xf numFmtId="0" fontId="0" fillId="3" borderId="17" xfId="0" applyFill="1" applyBorder="1" applyAlignment="1" applyProtection="1">
      <alignment horizontal="center" vertical="center" wrapText="1"/>
    </xf>
    <xf numFmtId="0" fontId="0" fillId="3" borderId="18" xfId="0" applyFill="1" applyBorder="1" applyAlignment="1" applyProtection="1">
      <alignment horizontal="center" vertical="center" wrapText="1"/>
    </xf>
    <xf numFmtId="0" fontId="0" fillId="3" borderId="20" xfId="0" applyFill="1" applyBorder="1" applyAlignment="1" applyProtection="1">
      <alignment horizontal="center" vertical="center" wrapText="1"/>
    </xf>
    <xf numFmtId="0" fontId="0" fillId="3" borderId="21" xfId="0" applyFill="1" applyBorder="1" applyAlignment="1" applyProtection="1">
      <alignment horizontal="center" vertical="center" wrapText="1"/>
    </xf>
    <xf numFmtId="0" fontId="6" fillId="0" borderId="19" xfId="0" applyNumberFormat="1" applyFont="1" applyBorder="1" applyAlignment="1" applyProtection="1">
      <alignment horizontal="center" vertical="center" wrapText="1"/>
    </xf>
    <xf numFmtId="0" fontId="6" fillId="0" borderId="0" xfId="0" applyNumberFormat="1" applyFont="1" applyBorder="1" applyAlignment="1" applyProtection="1">
      <alignment horizontal="center" vertical="center" wrapText="1"/>
    </xf>
    <xf numFmtId="0" fontId="0" fillId="0" borderId="0" xfId="0" applyProtection="1"/>
    <xf numFmtId="0" fontId="19" fillId="0" borderId="0" xfId="0" applyFont="1" applyFill="1" applyAlignment="1" applyProtection="1">
      <alignment horizontal="left" vertical="center" wrapText="1"/>
    </xf>
    <xf numFmtId="0" fontId="19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7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6" fillId="0" borderId="0" xfId="0" applyFont="1" applyAlignment="1" applyProtection="1">
      <alignment vertical="center"/>
    </xf>
    <xf numFmtId="0" fontId="9" fillId="0" borderId="0" xfId="0" applyFont="1" applyAlignment="1" applyProtection="1">
      <alignment vertical="center" wrapText="1"/>
    </xf>
    <xf numFmtId="0" fontId="11" fillId="0" borderId="0" xfId="0" applyFont="1" applyAlignment="1" applyProtection="1">
      <alignment vertical="center" wrapText="1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6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7" xfId="0" applyBorder="1" applyProtection="1"/>
    <xf numFmtId="0" fontId="13" fillId="4" borderId="2" xfId="0" applyFont="1" applyFill="1" applyBorder="1" applyAlignment="1" applyProtection="1">
      <alignment horizontal="center" vertical="center" textRotation="90" wrapText="1"/>
    </xf>
    <xf numFmtId="0" fontId="20" fillId="4" borderId="3" xfId="0" applyFont="1" applyFill="1" applyBorder="1" applyAlignment="1" applyProtection="1">
      <alignment horizontal="center" vertical="center" wrapText="1"/>
    </xf>
    <xf numFmtId="0" fontId="13" fillId="4" borderId="3" xfId="0" applyFont="1" applyFill="1" applyBorder="1" applyAlignment="1" applyProtection="1">
      <alignment horizontal="center" vertical="center" wrapText="1"/>
    </xf>
    <xf numFmtId="0" fontId="6" fillId="3" borderId="3" xfId="0" applyFont="1" applyFill="1" applyBorder="1" applyAlignment="1" applyProtection="1">
      <alignment horizontal="center" vertical="center" wrapText="1"/>
    </xf>
    <xf numFmtId="0" fontId="6" fillId="4" borderId="3" xfId="0" applyFont="1" applyFill="1" applyBorder="1" applyAlignment="1" applyProtection="1">
      <alignment horizontal="center" vertical="center" wrapText="1"/>
    </xf>
    <xf numFmtId="0" fontId="18" fillId="4" borderId="3" xfId="0" applyFont="1" applyFill="1" applyBorder="1" applyAlignment="1" applyProtection="1">
      <alignment horizontal="center" vertical="center" wrapText="1"/>
    </xf>
    <xf numFmtId="0" fontId="13" fillId="4" borderId="23" xfId="0" applyFont="1" applyFill="1" applyBorder="1" applyAlignment="1" applyProtection="1">
      <alignment horizontal="center" vertical="center" wrapText="1"/>
    </xf>
    <xf numFmtId="0" fontId="0" fillId="0" borderId="22" xfId="0" applyBorder="1" applyProtection="1"/>
    <xf numFmtId="164" fontId="0" fillId="0" borderId="0" xfId="0" applyNumberFormat="1" applyBorder="1" applyAlignment="1" applyProtection="1">
      <alignment vertical="center"/>
    </xf>
    <xf numFmtId="3" fontId="0" fillId="5" borderId="12" xfId="0" applyNumberFormat="1" applyFill="1" applyBorder="1" applyAlignment="1" applyProtection="1">
      <alignment horizontal="center" vertical="center" wrapText="1"/>
    </xf>
    <xf numFmtId="0" fontId="16" fillId="5" borderId="11" xfId="2" applyFont="1" applyFill="1" applyBorder="1" applyAlignment="1" applyProtection="1">
      <alignment horizontal="left" vertical="center" wrapText="1" indent="1"/>
    </xf>
    <xf numFmtId="3" fontId="0" fillId="5" borderId="11" xfId="0" applyNumberFormat="1" applyFill="1" applyBorder="1" applyAlignment="1" applyProtection="1">
      <alignment horizontal="center" vertical="center" wrapText="1"/>
    </xf>
    <xf numFmtId="0" fontId="14" fillId="5" borderId="11" xfId="2" applyFont="1" applyFill="1" applyBorder="1" applyAlignment="1" applyProtection="1">
      <alignment horizontal="center" vertical="center" wrapText="1"/>
    </xf>
    <xf numFmtId="0" fontId="14" fillId="5" borderId="11" xfId="2" applyFont="1" applyFill="1" applyBorder="1" applyAlignment="1" applyProtection="1">
      <alignment horizontal="left" vertical="center" wrapText="1" indent="1"/>
    </xf>
    <xf numFmtId="0" fontId="14" fillId="2" borderId="11" xfId="2" applyFont="1" applyFill="1" applyBorder="1" applyAlignment="1" applyProtection="1">
      <alignment horizontal="left" vertical="center" wrapText="1" indent="1"/>
    </xf>
    <xf numFmtId="164" fontId="0" fillId="0" borderId="11" xfId="0" applyNumberFormat="1" applyBorder="1" applyAlignment="1" applyProtection="1">
      <alignment horizontal="right" vertical="center" indent="1"/>
    </xf>
    <xf numFmtId="164" fontId="14" fillId="5" borderId="11" xfId="3" applyNumberFormat="1" applyFont="1" applyFill="1" applyBorder="1" applyAlignment="1" applyProtection="1">
      <alignment horizontal="right" vertical="center" wrapText="1" indent="1"/>
    </xf>
    <xf numFmtId="165" fontId="0" fillId="0" borderId="11" xfId="0" applyNumberFormat="1" applyBorder="1" applyAlignment="1" applyProtection="1">
      <alignment horizontal="right" vertical="center" indent="1"/>
    </xf>
    <xf numFmtId="0" fontId="0" fillId="0" borderId="11" xfId="0" applyBorder="1" applyAlignment="1" applyProtection="1">
      <alignment horizontal="center" vertical="center"/>
    </xf>
    <xf numFmtId="0" fontId="3" fillId="5" borderId="13" xfId="0" applyFont="1" applyFill="1" applyBorder="1" applyAlignment="1" applyProtection="1">
      <alignment horizontal="center" vertical="center" wrapText="1"/>
    </xf>
    <xf numFmtId="0" fontId="2" fillId="5" borderId="13" xfId="0" applyFont="1" applyFill="1" applyBorder="1" applyAlignment="1" applyProtection="1">
      <alignment horizontal="center" vertical="center" wrapText="1"/>
    </xf>
    <xf numFmtId="0" fontId="18" fillId="5" borderId="13" xfId="0" applyFont="1" applyFill="1" applyBorder="1" applyAlignment="1" applyProtection="1">
      <alignment horizontal="center" vertical="center" wrapText="1"/>
    </xf>
    <xf numFmtId="0" fontId="18" fillId="5" borderId="11" xfId="0" applyFont="1" applyFill="1" applyBorder="1" applyAlignment="1" applyProtection="1">
      <alignment horizontal="center" vertical="center" wrapText="1"/>
    </xf>
    <xf numFmtId="0" fontId="0" fillId="5" borderId="24" xfId="0" applyFill="1" applyBorder="1" applyAlignment="1" applyProtection="1">
      <alignment horizontal="center" vertical="center" wrapText="1"/>
    </xf>
    <xf numFmtId="0" fontId="0" fillId="0" borderId="0" xfId="0" applyBorder="1" applyProtection="1"/>
    <xf numFmtId="3" fontId="0" fillId="5" borderId="6" xfId="0" applyNumberFormat="1" applyFill="1" applyBorder="1" applyAlignment="1" applyProtection="1">
      <alignment horizontal="center" vertical="center" wrapText="1"/>
    </xf>
    <xf numFmtId="0" fontId="16" fillId="5" borderId="5" xfId="2" applyFont="1" applyFill="1" applyBorder="1" applyAlignment="1" applyProtection="1">
      <alignment horizontal="left" vertical="center" wrapText="1" indent="1"/>
    </xf>
    <xf numFmtId="3" fontId="0" fillId="5" borderId="5" xfId="0" applyNumberFormat="1" applyFill="1" applyBorder="1" applyAlignment="1" applyProtection="1">
      <alignment horizontal="center" vertical="center" wrapText="1"/>
    </xf>
    <xf numFmtId="0" fontId="14" fillId="5" borderId="5" xfId="2" applyFont="1" applyFill="1" applyBorder="1" applyAlignment="1" applyProtection="1">
      <alignment horizontal="center" vertical="center" wrapText="1"/>
    </xf>
    <xf numFmtId="0" fontId="14" fillId="5" borderId="5" xfId="2" applyFont="1" applyFill="1" applyBorder="1" applyAlignment="1" applyProtection="1">
      <alignment horizontal="left" vertical="center" wrapText="1" indent="1"/>
    </xf>
    <xf numFmtId="0" fontId="14" fillId="2" borderId="5" xfId="2" applyFont="1" applyFill="1" applyBorder="1" applyAlignment="1" applyProtection="1">
      <alignment horizontal="left" vertical="center" wrapText="1" indent="1"/>
    </xf>
    <xf numFmtId="164" fontId="0" fillId="0" borderId="5" xfId="0" applyNumberFormat="1" applyBorder="1" applyAlignment="1" applyProtection="1">
      <alignment horizontal="right" vertical="center" indent="1"/>
    </xf>
    <xf numFmtId="164" fontId="14" fillId="5" borderId="5" xfId="3" applyNumberFormat="1" applyFont="1" applyFill="1" applyBorder="1" applyAlignment="1" applyProtection="1">
      <alignment horizontal="right" vertical="center" wrapText="1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 wrapText="1"/>
    </xf>
    <xf numFmtId="0" fontId="18" fillId="5" borderId="14" xfId="0" applyFont="1" applyFill="1" applyBorder="1" applyAlignment="1" applyProtection="1">
      <alignment horizontal="center" vertical="center" wrapText="1"/>
    </xf>
    <xf numFmtId="0" fontId="18" fillId="5" borderId="5" xfId="0" applyFont="1" applyFill="1" applyBorder="1" applyAlignment="1" applyProtection="1">
      <alignment horizontal="center" vertical="center" wrapText="1"/>
    </xf>
    <xf numFmtId="0" fontId="0" fillId="5" borderId="25" xfId="0" applyFill="1" applyBorder="1" applyAlignment="1" applyProtection="1">
      <alignment horizontal="center" vertical="center" wrapText="1"/>
    </xf>
    <xf numFmtId="0" fontId="0" fillId="5" borderId="26" xfId="0" applyFill="1" applyBorder="1" applyAlignment="1" applyProtection="1">
      <alignment horizontal="center" vertical="center" wrapText="1"/>
    </xf>
    <xf numFmtId="0" fontId="0" fillId="5" borderId="27" xfId="0" applyFill="1" applyBorder="1" applyAlignment="1" applyProtection="1">
      <alignment horizontal="center" vertical="center" wrapText="1"/>
    </xf>
    <xf numFmtId="0" fontId="16" fillId="5" borderId="5" xfId="0" applyFont="1" applyFill="1" applyBorder="1" applyAlignment="1" applyProtection="1">
      <alignment horizontal="left" vertical="center" wrapText="1" indent="1"/>
    </xf>
    <xf numFmtId="0" fontId="15" fillId="5" borderId="5" xfId="0" applyFont="1" applyFill="1" applyBorder="1" applyAlignment="1" applyProtection="1">
      <alignment horizontal="center" vertical="center" wrapText="1"/>
    </xf>
    <xf numFmtId="0" fontId="15" fillId="5" borderId="5" xfId="0" applyFont="1" applyFill="1" applyBorder="1" applyAlignment="1" applyProtection="1">
      <alignment horizontal="left" vertical="center" wrapText="1" indent="1"/>
    </xf>
    <xf numFmtId="0" fontId="15" fillId="2" borderId="5" xfId="0" applyFont="1" applyFill="1" applyBorder="1" applyAlignment="1" applyProtection="1">
      <alignment horizontal="left" vertical="center" wrapText="1" indent="1"/>
    </xf>
    <xf numFmtId="164" fontId="15" fillId="5" borderId="5" xfId="4" applyNumberFormat="1" applyFont="1" applyFill="1" applyBorder="1" applyAlignment="1" applyProtection="1">
      <alignment horizontal="right" vertical="center" wrapText="1" indent="1"/>
    </xf>
    <xf numFmtId="0" fontId="16" fillId="5" borderId="5" xfId="1" applyFont="1" applyFill="1" applyBorder="1" applyAlignment="1" applyProtection="1">
      <alignment horizontal="left" vertical="center" wrapText="1" indent="1"/>
    </xf>
    <xf numFmtId="0" fontId="16" fillId="5" borderId="5" xfId="1" applyFont="1" applyFill="1" applyBorder="1" applyAlignment="1" applyProtection="1">
      <alignment horizontal="center" vertical="center" wrapText="1"/>
    </xf>
    <xf numFmtId="0" fontId="16" fillId="2" borderId="5" xfId="1" applyFont="1" applyFill="1" applyBorder="1" applyAlignment="1" applyProtection="1">
      <alignment horizontal="left" vertical="center" wrapText="1" indent="1"/>
    </xf>
    <xf numFmtId="164" fontId="16" fillId="5" borderId="5" xfId="1" applyNumberFormat="1" applyFont="1" applyFill="1" applyBorder="1" applyAlignment="1" applyProtection="1">
      <alignment horizontal="right" vertical="center" wrapText="1" indent="1"/>
    </xf>
    <xf numFmtId="3" fontId="0" fillId="5" borderId="9" xfId="0" applyNumberFormat="1" applyFill="1" applyBorder="1" applyAlignment="1" applyProtection="1">
      <alignment horizontal="center" vertical="center" wrapText="1"/>
    </xf>
    <xf numFmtId="0" fontId="16" fillId="5" borderId="10" xfId="2" applyFont="1" applyFill="1" applyBorder="1" applyAlignment="1" applyProtection="1">
      <alignment horizontal="left" vertical="center" wrapText="1" indent="1"/>
    </xf>
    <xf numFmtId="3" fontId="0" fillId="5" borderId="10" xfId="0" applyNumberFormat="1" applyFill="1" applyBorder="1" applyAlignment="1" applyProtection="1">
      <alignment horizontal="center" vertical="center" wrapText="1"/>
    </xf>
    <xf numFmtId="0" fontId="14" fillId="5" borderId="10" xfId="2" applyFont="1" applyFill="1" applyBorder="1" applyAlignment="1" applyProtection="1">
      <alignment horizontal="center" vertical="center" wrapText="1"/>
    </xf>
    <xf numFmtId="0" fontId="14" fillId="5" borderId="10" xfId="2" applyFont="1" applyFill="1" applyBorder="1" applyAlignment="1" applyProtection="1">
      <alignment horizontal="left" vertical="center" wrapText="1" indent="1"/>
    </xf>
    <xf numFmtId="0" fontId="14" fillId="2" borderId="10" xfId="2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14" fillId="5" borderId="10" xfId="3" applyNumberFormat="1" applyFont="1" applyFill="1" applyBorder="1" applyAlignment="1" applyProtection="1">
      <alignment horizontal="right" vertical="center" wrapText="1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4" fillId="5" borderId="15" xfId="0" applyFont="1" applyFill="1" applyBorder="1" applyAlignment="1" applyProtection="1">
      <alignment horizontal="center" vertical="center" wrapText="1"/>
    </xf>
    <xf numFmtId="0" fontId="18" fillId="5" borderId="15" xfId="0" applyFont="1" applyFill="1" applyBorder="1" applyAlignment="1" applyProtection="1">
      <alignment horizontal="center" vertical="center" wrapText="1"/>
    </xf>
    <xf numFmtId="0" fontId="18" fillId="5" borderId="10" xfId="0" applyFont="1" applyFill="1" applyBorder="1" applyAlignment="1" applyProtection="1">
      <alignment horizontal="center" vertical="center" wrapText="1"/>
    </xf>
    <xf numFmtId="0" fontId="0" fillId="5" borderId="28" xfId="0" applyFill="1" applyBorder="1" applyAlignment="1" applyProtection="1">
      <alignment horizontal="center" vertical="center" wrapText="1"/>
    </xf>
    <xf numFmtId="0" fontId="0" fillId="0" borderId="8" xfId="0" applyBorder="1" applyProtection="1"/>
    <xf numFmtId="0" fontId="6" fillId="0" borderId="0" xfId="0" applyFont="1" applyAlignment="1" applyProtection="1">
      <alignment horizontal="left" vertical="center" wrapText="1"/>
    </xf>
    <xf numFmtId="0" fontId="6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3" fillId="4" borderId="2" xfId="0" applyFont="1" applyFill="1" applyBorder="1" applyAlignment="1" applyProtection="1">
      <alignment horizontal="center" vertical="center" wrapText="1"/>
    </xf>
    <xf numFmtId="0" fontId="6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3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horizontal="left" vertical="center" wrapText="1"/>
    </xf>
    <xf numFmtId="164" fontId="10" fillId="0" borderId="0" xfId="0" applyNumberFormat="1" applyFont="1" applyAlignment="1" applyProtection="1">
      <alignment horizontal="right" vertical="center" indent="1"/>
    </xf>
    <xf numFmtId="164" fontId="7" fillId="0" borderId="2" xfId="0" applyNumberFormat="1" applyFont="1" applyBorder="1" applyAlignment="1" applyProtection="1">
      <alignment horizontal="center" vertical="center"/>
    </xf>
    <xf numFmtId="164" fontId="7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</cellXfs>
  <cellStyles count="5">
    <cellStyle name="Normální" xfId="0" builtinId="0"/>
    <cellStyle name="normální 2" xfId="1" xr:uid="{00000000-0005-0000-0000-000001000000}"/>
    <cellStyle name="normální 3" xfId="2" xr:uid="{00000000-0005-0000-0000-000002000000}"/>
    <cellStyle name="normální 3 2" xfId="3" xr:uid="{00000000-0005-0000-0000-000003000000}"/>
    <cellStyle name="Normální 4" xfId="4" xr:uid="{00000000-0005-0000-0000-000004000000}"/>
  </cellStyles>
  <dxfs count="8">
    <dxf>
      <numFmt numFmtId="30" formatCode="@"/>
      <fill>
        <patternFill patternType="solid">
          <fgColor rgb="FFFFD1D1"/>
          <bgColor rgb="FFFFD1D1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535700</xdr:colOff>
      <xdr:row>6</xdr:row>
      <xdr:rowOff>210124</xdr:rowOff>
    </xdr:from>
    <xdr:to>
      <xdr:col>6</xdr:col>
      <xdr:colOff>3361919</xdr:colOff>
      <xdr:row>6</xdr:row>
      <xdr:rowOff>1381700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3132E60-BEBB-4B55-8268-B926C96A3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03336" y="2727033"/>
          <a:ext cx="2826219" cy="1171576"/>
        </a:xfrm>
        <a:prstGeom prst="rect">
          <a:avLst/>
        </a:prstGeom>
      </xdr:spPr>
    </xdr:pic>
    <xdr:clientData/>
  </xdr:twoCellAnchor>
  <xdr:twoCellAnchor editAs="oneCell">
    <xdr:from>
      <xdr:col>6</xdr:col>
      <xdr:colOff>614916</xdr:colOff>
      <xdr:row>7</xdr:row>
      <xdr:rowOff>173469</xdr:rowOff>
    </xdr:from>
    <xdr:to>
      <xdr:col>6</xdr:col>
      <xdr:colOff>3277697</xdr:colOff>
      <xdr:row>7</xdr:row>
      <xdr:rowOff>1402194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5582DC4-4467-451A-BB87-8056973FE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82552" y="4249014"/>
          <a:ext cx="2662781" cy="1228725"/>
        </a:xfrm>
        <a:prstGeom prst="rect">
          <a:avLst/>
        </a:prstGeom>
      </xdr:spPr>
    </xdr:pic>
    <xdr:clientData/>
  </xdr:twoCellAnchor>
  <xdr:twoCellAnchor editAs="oneCell">
    <xdr:from>
      <xdr:col>6</xdr:col>
      <xdr:colOff>1628774</xdr:colOff>
      <xdr:row>8</xdr:row>
      <xdr:rowOff>78220</xdr:rowOff>
    </xdr:from>
    <xdr:to>
      <xdr:col>6</xdr:col>
      <xdr:colOff>2445384</xdr:colOff>
      <xdr:row>8</xdr:row>
      <xdr:rowOff>1471410</xdr:rowOff>
    </xdr:to>
    <xdr:pic>
      <xdr:nvPicPr>
        <xdr:cNvPr id="5" name="Obrázek 4" descr="VÃ½sledek obrÃ¡zku pro nÃ¡stÄnnÃ½ kalendÃ¡Å 3mÄsÃ­ÄnÃ­ 2020">
          <a:extLst>
            <a:ext uri="{FF2B5EF4-FFF2-40B4-BE49-F238E27FC236}">
              <a16:creationId xmlns:a16="http://schemas.microsoft.com/office/drawing/2014/main" id="{C84B6A53-DA14-419F-8FAB-EBA8D46D64CF}"/>
            </a:ext>
          </a:extLst>
        </xdr:cNvPr>
        <xdr:cNvPicPr/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51" t="5097" r="27939" b="1"/>
        <a:stretch/>
      </xdr:blipFill>
      <xdr:spPr bwMode="auto">
        <a:xfrm>
          <a:off x="11696410" y="5712402"/>
          <a:ext cx="816610" cy="139319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898520</xdr:colOff>
      <xdr:row>9</xdr:row>
      <xdr:rowOff>78780</xdr:rowOff>
    </xdr:from>
    <xdr:to>
      <xdr:col>6</xdr:col>
      <xdr:colOff>2923982</xdr:colOff>
      <xdr:row>9</xdr:row>
      <xdr:rowOff>1467872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47D85F7-C2A1-4E96-9C6F-7049077F9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966156" y="7271598"/>
          <a:ext cx="2025462" cy="1389092"/>
        </a:xfrm>
        <a:prstGeom prst="rect">
          <a:avLst/>
        </a:prstGeom>
      </xdr:spPr>
    </xdr:pic>
    <xdr:clientData/>
  </xdr:twoCellAnchor>
  <xdr:twoCellAnchor editAs="oneCell">
    <xdr:from>
      <xdr:col>6</xdr:col>
      <xdr:colOff>917570</xdr:colOff>
      <xdr:row>10</xdr:row>
      <xdr:rowOff>85119</xdr:rowOff>
    </xdr:from>
    <xdr:to>
      <xdr:col>6</xdr:col>
      <xdr:colOff>2946395</xdr:colOff>
      <xdr:row>10</xdr:row>
      <xdr:rowOff>1486447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86B01C64-AB7D-4704-AF78-763F6D0DA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85206" y="8836574"/>
          <a:ext cx="2028825" cy="1401328"/>
        </a:xfrm>
        <a:prstGeom prst="rect">
          <a:avLst/>
        </a:prstGeom>
      </xdr:spPr>
    </xdr:pic>
    <xdr:clientData/>
  </xdr:twoCellAnchor>
  <xdr:twoCellAnchor editAs="oneCell">
    <xdr:from>
      <xdr:col>6</xdr:col>
      <xdr:colOff>1174455</xdr:colOff>
      <xdr:row>11</xdr:row>
      <xdr:rowOff>120360</xdr:rowOff>
    </xdr:from>
    <xdr:to>
      <xdr:col>6</xdr:col>
      <xdr:colOff>2593680</xdr:colOff>
      <xdr:row>11</xdr:row>
      <xdr:rowOff>1444335</xdr:rowOff>
    </xdr:to>
    <xdr:pic>
      <xdr:nvPicPr>
        <xdr:cNvPr id="8" name="Obrázek 7" descr="VÃ½sledek obrÃ¡zku pro diÃ¡Å kapesnÃ­ mÄsÃ­ÄnÃ­ 2020">
          <a:extLst>
            <a:ext uri="{FF2B5EF4-FFF2-40B4-BE49-F238E27FC236}">
              <a16:creationId xmlns:a16="http://schemas.microsoft.com/office/drawing/2014/main" id="{2EF8951B-6D02-4B3A-B657-46DA4B624409}"/>
            </a:ext>
          </a:extLst>
        </xdr:cNvPr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42091" y="10430451"/>
          <a:ext cx="1419225" cy="13239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6</xdr:col>
      <xdr:colOff>1123655</xdr:colOff>
      <xdr:row>12</xdr:row>
      <xdr:rowOff>106794</xdr:rowOff>
    </xdr:from>
    <xdr:to>
      <xdr:col>6</xdr:col>
      <xdr:colOff>2571455</xdr:colOff>
      <xdr:row>12</xdr:row>
      <xdr:rowOff>1478395</xdr:rowOff>
    </xdr:to>
    <xdr:pic>
      <xdr:nvPicPr>
        <xdr:cNvPr id="9" name="Obrázek 8" descr="https://www.kalendareone.cz/216395-thickbox_default/diar-tydenni-kapesni-a6-balacron-economy-2020.jpg">
          <a:extLst>
            <a:ext uri="{FF2B5EF4-FFF2-40B4-BE49-F238E27FC236}">
              <a16:creationId xmlns:a16="http://schemas.microsoft.com/office/drawing/2014/main" id="{036F654B-8CCE-4A95-9699-CD72501B4A74}"/>
            </a:ext>
          </a:extLst>
        </xdr:cNvPr>
        <xdr:cNvPicPr/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" t="10454" r="8235" b="16463"/>
        <a:stretch/>
      </xdr:blipFill>
      <xdr:spPr bwMode="auto">
        <a:xfrm>
          <a:off x="11191291" y="11975521"/>
          <a:ext cx="1447800" cy="1371601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929116</xdr:colOff>
      <xdr:row>13</xdr:row>
      <xdr:rowOff>129807</xdr:rowOff>
    </xdr:from>
    <xdr:to>
      <xdr:col>6</xdr:col>
      <xdr:colOff>2815066</xdr:colOff>
      <xdr:row>13</xdr:row>
      <xdr:rowOff>1453812</xdr:rowOff>
    </xdr:to>
    <xdr:pic>
      <xdr:nvPicPr>
        <xdr:cNvPr id="10" name="Obrázek 9" descr="608390_b2c.jpg">
          <a:extLst>
            <a:ext uri="{FF2B5EF4-FFF2-40B4-BE49-F238E27FC236}">
              <a16:creationId xmlns:a16="http://schemas.microsoft.com/office/drawing/2014/main" id="{F332A651-F2AE-4A52-96C6-1B6AF8EF7B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96752" y="13557171"/>
          <a:ext cx="1885950" cy="1324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909919</xdr:colOff>
      <xdr:row>14</xdr:row>
      <xdr:rowOff>123826</xdr:rowOff>
    </xdr:from>
    <xdr:to>
      <xdr:col>6</xdr:col>
      <xdr:colOff>2831521</xdr:colOff>
      <xdr:row>14</xdr:row>
      <xdr:rowOff>1456868</xdr:rowOff>
    </xdr:to>
    <xdr:pic>
      <xdr:nvPicPr>
        <xdr:cNvPr id="11" name="Obrázek 10" descr="https://www.papirnictvipavlik.cz/content/images/product/default/62759.jpg">
          <a:extLst>
            <a:ext uri="{FF2B5EF4-FFF2-40B4-BE49-F238E27FC236}">
              <a16:creationId xmlns:a16="http://schemas.microsoft.com/office/drawing/2014/main" id="{CD3CEE64-A667-4E15-96CC-FEAB1D973F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77555" y="15109826"/>
          <a:ext cx="1921602" cy="13330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6</xdr:col>
      <xdr:colOff>962025</xdr:colOff>
      <xdr:row>15</xdr:row>
      <xdr:rowOff>142875</xdr:rowOff>
    </xdr:from>
    <xdr:ext cx="1797050" cy="1282700"/>
    <xdr:pic>
      <xdr:nvPicPr>
        <xdr:cNvPr id="12" name="Obrázek 11" descr="VÃ½sledek obrÃ¡zku pro stolnÃ­ kalendÃ¡Å 14dennÃ­ s obrÃ¡zky">
          <a:extLst>
            <a:ext uri="{FF2B5EF4-FFF2-40B4-BE49-F238E27FC236}">
              <a16:creationId xmlns:a16="http://schemas.microsoft.com/office/drawing/2014/main" id="{DAF19AA7-350A-45A9-A7BF-D512F72A32BC}"/>
            </a:ext>
          </a:extLst>
        </xdr:cNvPr>
        <xdr:cNvPicPr/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48" t="4739" r="6244" b="5251"/>
        <a:stretch/>
      </xdr:blipFill>
      <xdr:spPr bwMode="auto">
        <a:xfrm>
          <a:off x="10572750" y="16687800"/>
          <a:ext cx="1797050" cy="12827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  <xdr:twoCellAnchor editAs="oneCell">
    <xdr:from>
      <xdr:col>6</xdr:col>
      <xdr:colOff>847724</xdr:colOff>
      <xdr:row>16</xdr:row>
      <xdr:rowOff>45102</xdr:rowOff>
    </xdr:from>
    <xdr:to>
      <xdr:col>6</xdr:col>
      <xdr:colOff>2886075</xdr:colOff>
      <xdr:row>16</xdr:row>
      <xdr:rowOff>1481783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DAD2F53-078A-4E32-9053-F20E2ABC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8449" y="18152127"/>
          <a:ext cx="2038351" cy="1436681"/>
        </a:xfrm>
        <a:prstGeom prst="rect">
          <a:avLst/>
        </a:prstGeom>
      </xdr:spPr>
    </xdr:pic>
    <xdr:clientData/>
  </xdr:twoCellAnchor>
  <xdr:twoCellAnchor editAs="oneCell">
    <xdr:from>
      <xdr:col>6</xdr:col>
      <xdr:colOff>884591</xdr:colOff>
      <xdr:row>17</xdr:row>
      <xdr:rowOff>66675</xdr:rowOff>
    </xdr:from>
    <xdr:to>
      <xdr:col>6</xdr:col>
      <xdr:colOff>2790825</xdr:colOff>
      <xdr:row>17</xdr:row>
      <xdr:rowOff>1437314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7FF7A979-7E52-460E-A24D-7D23D1DD5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5316" y="19735800"/>
          <a:ext cx="1906234" cy="1370639"/>
        </a:xfrm>
        <a:prstGeom prst="rect">
          <a:avLst/>
        </a:prstGeom>
      </xdr:spPr>
    </xdr:pic>
    <xdr:clientData/>
  </xdr:twoCellAnchor>
  <xdr:twoCellAnchor editAs="oneCell">
    <xdr:from>
      <xdr:col>6</xdr:col>
      <xdr:colOff>970183</xdr:colOff>
      <xdr:row>18</xdr:row>
      <xdr:rowOff>104775</xdr:rowOff>
    </xdr:from>
    <xdr:to>
      <xdr:col>6</xdr:col>
      <xdr:colOff>2857500</xdr:colOff>
      <xdr:row>18</xdr:row>
      <xdr:rowOff>1399125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774ED80D-C57E-4D03-BEFB-FB42D9312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80908" y="21336000"/>
          <a:ext cx="1887317" cy="1294350"/>
        </a:xfrm>
        <a:prstGeom prst="rect">
          <a:avLst/>
        </a:prstGeom>
      </xdr:spPr>
    </xdr:pic>
    <xdr:clientData/>
  </xdr:twoCellAnchor>
  <xdr:oneCellAnchor>
    <xdr:from>
      <xdr:col>6</xdr:col>
      <xdr:colOff>1031854</xdr:colOff>
      <xdr:row>19</xdr:row>
      <xdr:rowOff>142875</xdr:rowOff>
    </xdr:from>
    <xdr:ext cx="1873272" cy="1293886"/>
    <xdr:pic>
      <xdr:nvPicPr>
        <xdr:cNvPr id="16" name="Obrázek 15">
          <a:extLst>
            <a:ext uri="{FF2B5EF4-FFF2-40B4-BE49-F238E27FC236}">
              <a16:creationId xmlns:a16="http://schemas.microsoft.com/office/drawing/2014/main" id="{085795B5-83EC-43CA-AFDA-5D8B54135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642579" y="22936200"/>
          <a:ext cx="1873272" cy="1293886"/>
        </a:xfrm>
        <a:prstGeom prst="rect">
          <a:avLst/>
        </a:prstGeom>
      </xdr:spPr>
    </xdr:pic>
    <xdr:clientData/>
  </xdr:oneCellAnchor>
  <xdr:oneCellAnchor>
    <xdr:from>
      <xdr:col>6</xdr:col>
      <xdr:colOff>1000125</xdr:colOff>
      <xdr:row>20</xdr:row>
      <xdr:rowOff>116243</xdr:rowOff>
    </xdr:from>
    <xdr:ext cx="1962150" cy="1355275"/>
    <xdr:pic>
      <xdr:nvPicPr>
        <xdr:cNvPr id="17" name="Obrázek 16">
          <a:extLst>
            <a:ext uri="{FF2B5EF4-FFF2-40B4-BE49-F238E27FC236}">
              <a16:creationId xmlns:a16="http://schemas.microsoft.com/office/drawing/2014/main" id="{CCBB2714-4FDE-4983-AE5F-59BB697DE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610850" y="24471668"/>
          <a:ext cx="1962150" cy="1355275"/>
        </a:xfrm>
        <a:prstGeom prst="rect">
          <a:avLst/>
        </a:prstGeom>
      </xdr:spPr>
    </xdr:pic>
    <xdr:clientData/>
  </xdr:oneCellAnchor>
  <xdr:oneCellAnchor>
    <xdr:from>
      <xdr:col>6</xdr:col>
      <xdr:colOff>1016782</xdr:colOff>
      <xdr:row>21</xdr:row>
      <xdr:rowOff>95250</xdr:rowOff>
    </xdr:from>
    <xdr:ext cx="1958206" cy="1352550"/>
    <xdr:pic>
      <xdr:nvPicPr>
        <xdr:cNvPr id="18" name="Obrázek 17">
          <a:extLst>
            <a:ext uri="{FF2B5EF4-FFF2-40B4-BE49-F238E27FC236}">
              <a16:creationId xmlns:a16="http://schemas.microsoft.com/office/drawing/2014/main" id="{161B709E-1CAE-4DE3-AF59-92D5FACF6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627507" y="26012775"/>
          <a:ext cx="1958206" cy="1352550"/>
        </a:xfrm>
        <a:prstGeom prst="rect">
          <a:avLst/>
        </a:prstGeom>
      </xdr:spPr>
    </xdr:pic>
    <xdr:clientData/>
  </xdr:oneCellAnchor>
  <xdr:twoCellAnchor editAs="oneCell">
    <xdr:from>
      <xdr:col>6</xdr:col>
      <xdr:colOff>696328</xdr:colOff>
      <xdr:row>22</xdr:row>
      <xdr:rowOff>57150</xdr:rowOff>
    </xdr:from>
    <xdr:to>
      <xdr:col>6</xdr:col>
      <xdr:colOff>3267076</xdr:colOff>
      <xdr:row>22</xdr:row>
      <xdr:rowOff>1435817</xdr:rowOff>
    </xdr:to>
    <xdr:pic>
      <xdr:nvPicPr>
        <xdr:cNvPr id="19" name="Obrázek 18" descr="Obsah obrázku stůl&#10;&#10;Popis byl vytvořen automaticky">
          <a:extLst>
            <a:ext uri="{FF2B5EF4-FFF2-40B4-BE49-F238E27FC236}">
              <a16:creationId xmlns:a16="http://schemas.microsoft.com/office/drawing/2014/main" id="{4A348463-4CD8-4BAB-BFB2-B7380F5A8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307053" y="27536775"/>
          <a:ext cx="2570748" cy="1378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73"/>
  <sheetViews>
    <sheetView showGridLines="0" tabSelected="1" zoomScale="80" zoomScaleNormal="80" workbookViewId="0">
      <selection activeCell="J7" sqref="J7"/>
    </sheetView>
  </sheetViews>
  <sheetFormatPr defaultRowHeight="14.5" x14ac:dyDescent="0.35"/>
  <cols>
    <col min="1" max="1" width="1.453125" style="12" bestFit="1" customWidth="1"/>
    <col min="2" max="2" width="5.54296875" style="12" bestFit="1" customWidth="1"/>
    <col min="3" max="3" width="56.81640625" style="16" customWidth="1"/>
    <col min="4" max="4" width="9.54296875" style="111" bestFit="1" customWidth="1"/>
    <col min="5" max="5" width="9" style="15" bestFit="1" customWidth="1"/>
    <col min="6" max="6" width="61.7265625" style="16" customWidth="1"/>
    <col min="7" max="7" width="56.26953125" style="16" customWidth="1"/>
    <col min="8" max="8" width="18" style="16" hidden="1" customWidth="1"/>
    <col min="9" max="9" width="21.453125" style="12" customWidth="1"/>
    <col min="10" max="10" width="23.453125" style="12" customWidth="1"/>
    <col min="11" max="11" width="20.54296875" style="12" bestFit="1" customWidth="1"/>
    <col min="12" max="12" width="19.54296875" style="12" bestFit="1" customWidth="1"/>
    <col min="13" max="13" width="14.7265625" style="12" customWidth="1"/>
    <col min="14" max="14" width="34.1796875" style="12" customWidth="1"/>
    <col min="15" max="15" width="31.7265625" style="12" customWidth="1"/>
    <col min="16" max="16" width="27.1796875" style="12" customWidth="1"/>
    <col min="17" max="17" width="25.1796875" style="12" hidden="1" customWidth="1"/>
    <col min="18" max="18" width="37" style="17" customWidth="1"/>
    <col min="19" max="16384" width="8.7265625" style="12"/>
  </cols>
  <sheetData>
    <row r="1" spans="1:19" ht="36.65" customHeight="1" x14ac:dyDescent="0.35">
      <c r="B1" s="13" t="s">
        <v>23</v>
      </c>
      <c r="C1" s="14"/>
      <c r="D1" s="14"/>
    </row>
    <row r="2" spans="1:19" ht="20.149999999999999" customHeight="1" x14ac:dyDescent="0.35">
      <c r="C2" s="12"/>
      <c r="D2" s="18"/>
      <c r="E2" s="19"/>
      <c r="F2" s="20"/>
      <c r="G2" s="20"/>
      <c r="H2" s="20"/>
      <c r="I2" s="20"/>
      <c r="J2" s="20"/>
      <c r="L2" s="21"/>
      <c r="M2" s="21"/>
      <c r="N2" s="21"/>
      <c r="O2" s="21"/>
      <c r="P2" s="21"/>
      <c r="Q2" s="21"/>
      <c r="R2" s="22"/>
    </row>
    <row r="3" spans="1:19" ht="20.149999999999999" customHeight="1" x14ac:dyDescent="0.35">
      <c r="B3" s="4" t="s">
        <v>66</v>
      </c>
      <c r="C3" s="5"/>
      <c r="D3" s="6" t="s">
        <v>0</v>
      </c>
      <c r="E3" s="7"/>
      <c r="F3" s="10" t="s">
        <v>67</v>
      </c>
      <c r="G3" s="11"/>
      <c r="H3" s="23"/>
      <c r="I3" s="23"/>
      <c r="J3" s="23"/>
      <c r="K3" s="23"/>
      <c r="L3" s="23"/>
      <c r="N3" s="21"/>
      <c r="O3" s="21"/>
      <c r="P3" s="21"/>
      <c r="Q3" s="21"/>
    </row>
    <row r="4" spans="1:19" ht="20.149999999999999" customHeight="1" thickBot="1" x14ac:dyDescent="0.4">
      <c r="B4" s="4"/>
      <c r="C4" s="5"/>
      <c r="D4" s="8"/>
      <c r="E4" s="9"/>
      <c r="F4" s="10"/>
      <c r="G4" s="11"/>
      <c r="H4" s="20"/>
      <c r="I4" s="21"/>
      <c r="J4" s="21"/>
      <c r="L4" s="21"/>
      <c r="M4" s="21"/>
      <c r="N4" s="21"/>
      <c r="O4" s="21"/>
      <c r="P4" s="21"/>
      <c r="Q4" s="21"/>
    </row>
    <row r="5" spans="1:19" ht="34.5" customHeight="1" thickBot="1" x14ac:dyDescent="0.4">
      <c r="B5" s="24"/>
      <c r="C5" s="25"/>
      <c r="D5" s="26"/>
      <c r="E5" s="26"/>
      <c r="F5" s="20"/>
      <c r="G5" s="20"/>
      <c r="H5" s="27"/>
      <c r="J5" s="28" t="s">
        <v>0</v>
      </c>
      <c r="R5" s="29"/>
    </row>
    <row r="6" spans="1:19" ht="67.150000000000006" customHeight="1" thickTop="1" thickBot="1" x14ac:dyDescent="0.4">
      <c r="A6" s="30"/>
      <c r="B6" s="31" t="s">
        <v>1</v>
      </c>
      <c r="C6" s="32" t="s">
        <v>13</v>
      </c>
      <c r="D6" s="33" t="s">
        <v>2</v>
      </c>
      <c r="E6" s="32" t="s">
        <v>14</v>
      </c>
      <c r="F6" s="32" t="s">
        <v>15</v>
      </c>
      <c r="G6" s="33" t="s">
        <v>38</v>
      </c>
      <c r="H6" s="32" t="s">
        <v>16</v>
      </c>
      <c r="I6" s="33" t="s">
        <v>3</v>
      </c>
      <c r="J6" s="34" t="s">
        <v>4</v>
      </c>
      <c r="K6" s="35" t="s">
        <v>5</v>
      </c>
      <c r="L6" s="35" t="s">
        <v>6</v>
      </c>
      <c r="M6" s="32" t="s">
        <v>17</v>
      </c>
      <c r="N6" s="36" t="s">
        <v>18</v>
      </c>
      <c r="O6" s="32" t="s">
        <v>19</v>
      </c>
      <c r="P6" s="33" t="s">
        <v>21</v>
      </c>
      <c r="Q6" s="33" t="s">
        <v>44</v>
      </c>
      <c r="R6" s="37" t="s">
        <v>22</v>
      </c>
      <c r="S6" s="38"/>
    </row>
    <row r="7" spans="1:19" ht="123" customHeight="1" thickTop="1" x14ac:dyDescent="0.35">
      <c r="A7" s="39"/>
      <c r="B7" s="40">
        <v>1</v>
      </c>
      <c r="C7" s="41" t="s">
        <v>48</v>
      </c>
      <c r="D7" s="42">
        <v>170</v>
      </c>
      <c r="E7" s="43" t="s">
        <v>20</v>
      </c>
      <c r="F7" s="44" t="s">
        <v>24</v>
      </c>
      <c r="G7" s="45"/>
      <c r="H7" s="46">
        <f t="shared" ref="H7:H23" si="0">D7*I7</f>
        <v>10030</v>
      </c>
      <c r="I7" s="47">
        <v>59</v>
      </c>
      <c r="J7" s="1"/>
      <c r="K7" s="48">
        <f t="shared" ref="K7:K23" si="1">D7*J7</f>
        <v>0</v>
      </c>
      <c r="L7" s="49" t="str">
        <f t="shared" ref="L7:L23" si="2">IF(ISNUMBER(J7), IF(J7&gt;I7,"NEVYHOVUJE","VYHOVUJE")," ")</f>
        <v xml:space="preserve"> </v>
      </c>
      <c r="M7" s="50" t="s">
        <v>45</v>
      </c>
      <c r="N7" s="50" t="s">
        <v>46</v>
      </c>
      <c r="O7" s="51" t="s">
        <v>47</v>
      </c>
      <c r="P7" s="52">
        <v>14</v>
      </c>
      <c r="Q7" s="53"/>
      <c r="R7" s="54" t="s">
        <v>11</v>
      </c>
      <c r="S7" s="38"/>
    </row>
    <row r="8" spans="1:19" ht="123" customHeight="1" x14ac:dyDescent="0.35">
      <c r="A8" s="55"/>
      <c r="B8" s="56">
        <v>2</v>
      </c>
      <c r="C8" s="57" t="s">
        <v>49</v>
      </c>
      <c r="D8" s="58">
        <v>373</v>
      </c>
      <c r="E8" s="59" t="s">
        <v>20</v>
      </c>
      <c r="F8" s="60" t="s">
        <v>25</v>
      </c>
      <c r="G8" s="61"/>
      <c r="H8" s="62">
        <f t="shared" si="0"/>
        <v>15666</v>
      </c>
      <c r="I8" s="63">
        <v>42</v>
      </c>
      <c r="J8" s="2"/>
      <c r="K8" s="64">
        <f t="shared" si="1"/>
        <v>0</v>
      </c>
      <c r="L8" s="65" t="str">
        <f t="shared" si="2"/>
        <v xml:space="preserve"> </v>
      </c>
      <c r="M8" s="66"/>
      <c r="N8" s="66"/>
      <c r="O8" s="66"/>
      <c r="P8" s="67"/>
      <c r="Q8" s="68"/>
      <c r="R8" s="69"/>
      <c r="S8" s="38"/>
    </row>
    <row r="9" spans="1:19" ht="123" customHeight="1" x14ac:dyDescent="0.35">
      <c r="A9" s="55"/>
      <c r="B9" s="56">
        <v>3</v>
      </c>
      <c r="C9" s="57" t="s">
        <v>50</v>
      </c>
      <c r="D9" s="58">
        <v>35</v>
      </c>
      <c r="E9" s="59" t="s">
        <v>20</v>
      </c>
      <c r="F9" s="60" t="s">
        <v>26</v>
      </c>
      <c r="G9" s="61"/>
      <c r="H9" s="62">
        <f t="shared" si="0"/>
        <v>1610</v>
      </c>
      <c r="I9" s="63">
        <v>46</v>
      </c>
      <c r="J9" s="2"/>
      <c r="K9" s="64">
        <f t="shared" si="1"/>
        <v>0</v>
      </c>
      <c r="L9" s="65" t="str">
        <f t="shared" si="2"/>
        <v xml:space="preserve"> </v>
      </c>
      <c r="M9" s="66"/>
      <c r="N9" s="66"/>
      <c r="O9" s="66"/>
      <c r="P9" s="67"/>
      <c r="Q9" s="68"/>
      <c r="R9" s="70"/>
      <c r="S9" s="38"/>
    </row>
    <row r="10" spans="1:19" ht="123" customHeight="1" x14ac:dyDescent="0.35">
      <c r="A10" s="55"/>
      <c r="B10" s="56">
        <v>4</v>
      </c>
      <c r="C10" s="57" t="s">
        <v>51</v>
      </c>
      <c r="D10" s="58">
        <v>52</v>
      </c>
      <c r="E10" s="59" t="s">
        <v>20</v>
      </c>
      <c r="F10" s="60" t="s">
        <v>27</v>
      </c>
      <c r="G10" s="61"/>
      <c r="H10" s="62">
        <f t="shared" si="0"/>
        <v>6240</v>
      </c>
      <c r="I10" s="63">
        <v>120</v>
      </c>
      <c r="J10" s="2"/>
      <c r="K10" s="64">
        <f t="shared" si="1"/>
        <v>0</v>
      </c>
      <c r="L10" s="65" t="str">
        <f t="shared" si="2"/>
        <v xml:space="preserve"> </v>
      </c>
      <c r="M10" s="66"/>
      <c r="N10" s="66"/>
      <c r="O10" s="66"/>
      <c r="P10" s="67"/>
      <c r="Q10" s="68"/>
      <c r="R10" s="71" t="s">
        <v>12</v>
      </c>
      <c r="S10" s="38"/>
    </row>
    <row r="11" spans="1:19" ht="123" customHeight="1" x14ac:dyDescent="0.35">
      <c r="A11" s="55"/>
      <c r="B11" s="56">
        <v>5</v>
      </c>
      <c r="C11" s="57" t="s">
        <v>52</v>
      </c>
      <c r="D11" s="58">
        <v>117</v>
      </c>
      <c r="E11" s="59" t="s">
        <v>20</v>
      </c>
      <c r="F11" s="60" t="s">
        <v>28</v>
      </c>
      <c r="G11" s="61"/>
      <c r="H11" s="62">
        <f t="shared" si="0"/>
        <v>14625</v>
      </c>
      <c r="I11" s="63">
        <v>125</v>
      </c>
      <c r="J11" s="2"/>
      <c r="K11" s="64">
        <f t="shared" si="1"/>
        <v>0</v>
      </c>
      <c r="L11" s="65" t="str">
        <f t="shared" si="2"/>
        <v xml:space="preserve"> </v>
      </c>
      <c r="M11" s="66"/>
      <c r="N11" s="66"/>
      <c r="O11" s="66"/>
      <c r="P11" s="67"/>
      <c r="Q11" s="68"/>
      <c r="R11" s="69"/>
      <c r="S11" s="38"/>
    </row>
    <row r="12" spans="1:19" ht="123" customHeight="1" x14ac:dyDescent="0.35">
      <c r="A12" s="55"/>
      <c r="B12" s="56">
        <v>6</v>
      </c>
      <c r="C12" s="72" t="s">
        <v>53</v>
      </c>
      <c r="D12" s="58">
        <v>40</v>
      </c>
      <c r="E12" s="73" t="s">
        <v>20</v>
      </c>
      <c r="F12" s="74" t="s">
        <v>29</v>
      </c>
      <c r="G12" s="75"/>
      <c r="H12" s="62">
        <f t="shared" si="0"/>
        <v>1120</v>
      </c>
      <c r="I12" s="76">
        <v>28</v>
      </c>
      <c r="J12" s="2"/>
      <c r="K12" s="64">
        <f t="shared" si="1"/>
        <v>0</v>
      </c>
      <c r="L12" s="65" t="str">
        <f t="shared" si="2"/>
        <v xml:space="preserve"> </v>
      </c>
      <c r="M12" s="66"/>
      <c r="N12" s="66"/>
      <c r="O12" s="66"/>
      <c r="P12" s="67"/>
      <c r="Q12" s="68"/>
      <c r="R12" s="69"/>
      <c r="S12" s="38"/>
    </row>
    <row r="13" spans="1:19" ht="123" customHeight="1" x14ac:dyDescent="0.35">
      <c r="A13" s="55"/>
      <c r="B13" s="56">
        <v>7</v>
      </c>
      <c r="C13" s="57" t="s">
        <v>54</v>
      </c>
      <c r="D13" s="58">
        <v>66</v>
      </c>
      <c r="E13" s="59" t="s">
        <v>20</v>
      </c>
      <c r="F13" s="60" t="s">
        <v>30</v>
      </c>
      <c r="G13" s="61"/>
      <c r="H13" s="62">
        <f t="shared" si="0"/>
        <v>7260</v>
      </c>
      <c r="I13" s="63">
        <v>110</v>
      </c>
      <c r="J13" s="2"/>
      <c r="K13" s="64">
        <f t="shared" si="1"/>
        <v>0</v>
      </c>
      <c r="L13" s="65" t="str">
        <f t="shared" si="2"/>
        <v xml:space="preserve"> </v>
      </c>
      <c r="M13" s="66"/>
      <c r="N13" s="66"/>
      <c r="O13" s="66"/>
      <c r="P13" s="67"/>
      <c r="Q13" s="68"/>
      <c r="R13" s="70"/>
      <c r="S13" s="38"/>
    </row>
    <row r="14" spans="1:19" ht="123" customHeight="1" x14ac:dyDescent="0.35">
      <c r="A14" s="55"/>
      <c r="B14" s="56">
        <v>8</v>
      </c>
      <c r="C14" s="57" t="s">
        <v>55</v>
      </c>
      <c r="D14" s="58">
        <v>295</v>
      </c>
      <c r="E14" s="59" t="s">
        <v>20</v>
      </c>
      <c r="F14" s="60" t="s">
        <v>31</v>
      </c>
      <c r="G14" s="61"/>
      <c r="H14" s="62">
        <f t="shared" si="0"/>
        <v>885</v>
      </c>
      <c r="I14" s="63">
        <v>3</v>
      </c>
      <c r="J14" s="2"/>
      <c r="K14" s="64">
        <f t="shared" si="1"/>
        <v>0</v>
      </c>
      <c r="L14" s="65" t="str">
        <f t="shared" si="2"/>
        <v xml:space="preserve"> </v>
      </c>
      <c r="M14" s="66"/>
      <c r="N14" s="66"/>
      <c r="O14" s="66"/>
      <c r="P14" s="67"/>
      <c r="Q14" s="68"/>
      <c r="R14" s="71" t="s">
        <v>11</v>
      </c>
      <c r="S14" s="38"/>
    </row>
    <row r="15" spans="1:19" ht="123" customHeight="1" x14ac:dyDescent="0.35">
      <c r="A15" s="55"/>
      <c r="B15" s="56">
        <v>9</v>
      </c>
      <c r="C15" s="57" t="s">
        <v>56</v>
      </c>
      <c r="D15" s="58">
        <v>67</v>
      </c>
      <c r="E15" s="59" t="s">
        <v>20</v>
      </c>
      <c r="F15" s="60" t="s">
        <v>32</v>
      </c>
      <c r="G15" s="61"/>
      <c r="H15" s="62">
        <f t="shared" si="0"/>
        <v>2680</v>
      </c>
      <c r="I15" s="63">
        <v>40</v>
      </c>
      <c r="J15" s="2"/>
      <c r="K15" s="64">
        <f t="shared" si="1"/>
        <v>0</v>
      </c>
      <c r="L15" s="65" t="str">
        <f t="shared" si="2"/>
        <v xml:space="preserve"> </v>
      </c>
      <c r="M15" s="66"/>
      <c r="N15" s="66"/>
      <c r="O15" s="66"/>
      <c r="P15" s="67"/>
      <c r="Q15" s="68"/>
      <c r="R15" s="69"/>
      <c r="S15" s="38"/>
    </row>
    <row r="16" spans="1:19" ht="123" customHeight="1" x14ac:dyDescent="0.35">
      <c r="A16" s="55"/>
      <c r="B16" s="56">
        <v>10</v>
      </c>
      <c r="C16" s="57" t="s">
        <v>57</v>
      </c>
      <c r="D16" s="58">
        <v>129</v>
      </c>
      <c r="E16" s="59" t="s">
        <v>20</v>
      </c>
      <c r="F16" s="60" t="s">
        <v>33</v>
      </c>
      <c r="G16" s="61"/>
      <c r="H16" s="62">
        <f t="shared" si="0"/>
        <v>6708</v>
      </c>
      <c r="I16" s="63">
        <v>52</v>
      </c>
      <c r="J16" s="2"/>
      <c r="K16" s="64">
        <f t="shared" si="1"/>
        <v>0</v>
      </c>
      <c r="L16" s="65" t="str">
        <f t="shared" si="2"/>
        <v xml:space="preserve"> </v>
      </c>
      <c r="M16" s="66"/>
      <c r="N16" s="66"/>
      <c r="O16" s="66"/>
      <c r="P16" s="67"/>
      <c r="Q16" s="68"/>
      <c r="R16" s="70"/>
      <c r="S16" s="38"/>
    </row>
    <row r="17" spans="1:19" ht="123" customHeight="1" x14ac:dyDescent="0.35">
      <c r="A17" s="55"/>
      <c r="B17" s="56">
        <v>11</v>
      </c>
      <c r="C17" s="57" t="s">
        <v>58</v>
      </c>
      <c r="D17" s="58">
        <v>2</v>
      </c>
      <c r="E17" s="59" t="s">
        <v>20</v>
      </c>
      <c r="F17" s="60" t="s">
        <v>34</v>
      </c>
      <c r="G17" s="61"/>
      <c r="H17" s="62">
        <f t="shared" si="0"/>
        <v>280</v>
      </c>
      <c r="I17" s="63">
        <v>140</v>
      </c>
      <c r="J17" s="2"/>
      <c r="K17" s="64">
        <f t="shared" si="1"/>
        <v>0</v>
      </c>
      <c r="L17" s="65" t="str">
        <f t="shared" si="2"/>
        <v xml:space="preserve"> </v>
      </c>
      <c r="M17" s="66"/>
      <c r="N17" s="66"/>
      <c r="O17" s="66"/>
      <c r="P17" s="67"/>
      <c r="Q17" s="68" t="s">
        <v>39</v>
      </c>
      <c r="R17" s="71" t="s">
        <v>12</v>
      </c>
      <c r="S17" s="38"/>
    </row>
    <row r="18" spans="1:19" ht="123" customHeight="1" x14ac:dyDescent="0.35">
      <c r="A18" s="55"/>
      <c r="B18" s="56">
        <v>12</v>
      </c>
      <c r="C18" s="57" t="s">
        <v>59</v>
      </c>
      <c r="D18" s="58">
        <v>1</v>
      </c>
      <c r="E18" s="59" t="s">
        <v>20</v>
      </c>
      <c r="F18" s="60" t="s">
        <v>35</v>
      </c>
      <c r="G18" s="61"/>
      <c r="H18" s="62">
        <f t="shared" si="0"/>
        <v>140</v>
      </c>
      <c r="I18" s="63">
        <v>140</v>
      </c>
      <c r="J18" s="2"/>
      <c r="K18" s="64">
        <f t="shared" si="1"/>
        <v>0</v>
      </c>
      <c r="L18" s="65" t="str">
        <f t="shared" si="2"/>
        <v xml:space="preserve"> </v>
      </c>
      <c r="M18" s="66"/>
      <c r="N18" s="66"/>
      <c r="O18" s="66"/>
      <c r="P18" s="67"/>
      <c r="Q18" s="68" t="s">
        <v>39</v>
      </c>
      <c r="R18" s="69"/>
      <c r="S18" s="38"/>
    </row>
    <row r="19" spans="1:19" ht="123" customHeight="1" x14ac:dyDescent="0.35">
      <c r="A19" s="55"/>
      <c r="B19" s="56">
        <v>13</v>
      </c>
      <c r="C19" s="77" t="s">
        <v>36</v>
      </c>
      <c r="D19" s="58">
        <v>2</v>
      </c>
      <c r="E19" s="78" t="s">
        <v>20</v>
      </c>
      <c r="F19" s="77" t="s">
        <v>37</v>
      </c>
      <c r="G19" s="79"/>
      <c r="H19" s="62">
        <f t="shared" si="0"/>
        <v>300</v>
      </c>
      <c r="I19" s="80">
        <v>150</v>
      </c>
      <c r="J19" s="2"/>
      <c r="K19" s="64">
        <f t="shared" si="1"/>
        <v>0</v>
      </c>
      <c r="L19" s="65" t="str">
        <f t="shared" si="2"/>
        <v xml:space="preserve"> </v>
      </c>
      <c r="M19" s="66"/>
      <c r="N19" s="66"/>
      <c r="O19" s="66"/>
      <c r="P19" s="67"/>
      <c r="Q19" s="68" t="s">
        <v>40</v>
      </c>
      <c r="R19" s="69"/>
      <c r="S19" s="38"/>
    </row>
    <row r="20" spans="1:19" ht="123" customHeight="1" x14ac:dyDescent="0.35">
      <c r="A20" s="55"/>
      <c r="B20" s="56">
        <v>14</v>
      </c>
      <c r="C20" s="57" t="s">
        <v>52</v>
      </c>
      <c r="D20" s="58">
        <v>5</v>
      </c>
      <c r="E20" s="59" t="s">
        <v>20</v>
      </c>
      <c r="F20" s="60" t="s">
        <v>61</v>
      </c>
      <c r="G20" s="61"/>
      <c r="H20" s="62">
        <f t="shared" si="0"/>
        <v>675</v>
      </c>
      <c r="I20" s="63">
        <v>135</v>
      </c>
      <c r="J20" s="2"/>
      <c r="K20" s="64">
        <f t="shared" si="1"/>
        <v>0</v>
      </c>
      <c r="L20" s="65" t="str">
        <f t="shared" si="2"/>
        <v xml:space="preserve"> </v>
      </c>
      <c r="M20" s="66"/>
      <c r="N20" s="66"/>
      <c r="O20" s="66"/>
      <c r="P20" s="67"/>
      <c r="Q20" s="68" t="s">
        <v>41</v>
      </c>
      <c r="R20" s="69"/>
      <c r="S20" s="38"/>
    </row>
    <row r="21" spans="1:19" ht="123" customHeight="1" x14ac:dyDescent="0.35">
      <c r="A21" s="55"/>
      <c r="B21" s="56">
        <v>15</v>
      </c>
      <c r="C21" s="57" t="s">
        <v>52</v>
      </c>
      <c r="D21" s="58">
        <v>3</v>
      </c>
      <c r="E21" s="59" t="s">
        <v>20</v>
      </c>
      <c r="F21" s="60" t="s">
        <v>60</v>
      </c>
      <c r="G21" s="61"/>
      <c r="H21" s="62">
        <f t="shared" si="0"/>
        <v>405</v>
      </c>
      <c r="I21" s="63">
        <v>135</v>
      </c>
      <c r="J21" s="2"/>
      <c r="K21" s="64">
        <f t="shared" si="1"/>
        <v>0</v>
      </c>
      <c r="L21" s="65" t="str">
        <f t="shared" si="2"/>
        <v xml:space="preserve"> </v>
      </c>
      <c r="M21" s="66"/>
      <c r="N21" s="66"/>
      <c r="O21" s="66"/>
      <c r="P21" s="67"/>
      <c r="Q21" s="68" t="s">
        <v>41</v>
      </c>
      <c r="R21" s="69"/>
      <c r="S21" s="38"/>
    </row>
    <row r="22" spans="1:19" ht="123" customHeight="1" x14ac:dyDescent="0.35">
      <c r="A22" s="55"/>
      <c r="B22" s="56">
        <v>16</v>
      </c>
      <c r="C22" s="57" t="s">
        <v>62</v>
      </c>
      <c r="D22" s="58">
        <v>1</v>
      </c>
      <c r="E22" s="59" t="s">
        <v>20</v>
      </c>
      <c r="F22" s="60" t="s">
        <v>63</v>
      </c>
      <c r="G22" s="61"/>
      <c r="H22" s="62">
        <f t="shared" si="0"/>
        <v>150</v>
      </c>
      <c r="I22" s="63">
        <v>150</v>
      </c>
      <c r="J22" s="2"/>
      <c r="K22" s="64">
        <f t="shared" si="1"/>
        <v>0</v>
      </c>
      <c r="L22" s="65" t="str">
        <f t="shared" si="2"/>
        <v xml:space="preserve"> </v>
      </c>
      <c r="M22" s="66"/>
      <c r="N22" s="66"/>
      <c r="O22" s="66"/>
      <c r="P22" s="67"/>
      <c r="Q22" s="68" t="s">
        <v>42</v>
      </c>
      <c r="R22" s="70"/>
      <c r="S22" s="38"/>
    </row>
    <row r="23" spans="1:19" ht="123" customHeight="1" thickBot="1" x14ac:dyDescent="0.4">
      <c r="A23" s="55"/>
      <c r="B23" s="81">
        <v>17</v>
      </c>
      <c r="C23" s="82" t="s">
        <v>64</v>
      </c>
      <c r="D23" s="83">
        <v>2</v>
      </c>
      <c r="E23" s="84" t="s">
        <v>20</v>
      </c>
      <c r="F23" s="85" t="s">
        <v>65</v>
      </c>
      <c r="G23" s="86"/>
      <c r="H23" s="87">
        <f t="shared" si="0"/>
        <v>136</v>
      </c>
      <c r="I23" s="88">
        <v>68</v>
      </c>
      <c r="J23" s="3"/>
      <c r="K23" s="89">
        <f t="shared" si="1"/>
        <v>0</v>
      </c>
      <c r="L23" s="90" t="str">
        <f t="shared" si="2"/>
        <v xml:space="preserve"> </v>
      </c>
      <c r="M23" s="91"/>
      <c r="N23" s="91"/>
      <c r="O23" s="91"/>
      <c r="P23" s="92"/>
      <c r="Q23" s="93" t="s">
        <v>43</v>
      </c>
      <c r="R23" s="94" t="s">
        <v>11</v>
      </c>
      <c r="S23" s="38"/>
    </row>
    <row r="24" spans="1:19" ht="13.5" customHeight="1" thickTop="1" thickBot="1" x14ac:dyDescent="0.4">
      <c r="C24" s="12"/>
      <c r="D24" s="12"/>
      <c r="E24" s="12"/>
      <c r="F24" s="12"/>
      <c r="G24" s="12"/>
      <c r="H24" s="12"/>
      <c r="K24" s="95"/>
    </row>
    <row r="25" spans="1:19" ht="60.75" customHeight="1" thickTop="1" thickBot="1" x14ac:dyDescent="0.4">
      <c r="B25" s="96" t="s">
        <v>7</v>
      </c>
      <c r="C25" s="96"/>
      <c r="D25" s="96"/>
      <c r="E25" s="96"/>
      <c r="F25" s="96"/>
      <c r="G25" s="97"/>
      <c r="H25" s="98"/>
      <c r="I25" s="99" t="s">
        <v>8</v>
      </c>
      <c r="J25" s="100" t="s">
        <v>9</v>
      </c>
      <c r="K25" s="101"/>
      <c r="L25" s="102"/>
      <c r="R25" s="103"/>
    </row>
    <row r="26" spans="1:19" ht="33" customHeight="1" thickTop="1" thickBot="1" x14ac:dyDescent="0.4">
      <c r="B26" s="104" t="s">
        <v>10</v>
      </c>
      <c r="C26" s="104"/>
      <c r="D26" s="104"/>
      <c r="E26" s="104"/>
      <c r="F26" s="104"/>
      <c r="G26" s="105"/>
      <c r="H26" s="106"/>
      <c r="I26" s="107">
        <f>SUM(H7:H23)</f>
        <v>68910</v>
      </c>
      <c r="J26" s="108">
        <f>SUM(K7:K23)</f>
        <v>0</v>
      </c>
      <c r="K26" s="109"/>
      <c r="L26" s="110"/>
    </row>
    <row r="27" spans="1:19" ht="14.25" customHeight="1" thickTop="1" x14ac:dyDescent="0.35"/>
    <row r="28" spans="1:19" ht="14.25" customHeight="1" x14ac:dyDescent="0.35"/>
    <row r="29" spans="1:19" ht="14.25" customHeight="1" x14ac:dyDescent="0.35"/>
    <row r="30" spans="1:19" ht="14.25" customHeight="1" x14ac:dyDescent="0.35"/>
    <row r="31" spans="1:19" ht="14.25" customHeight="1" x14ac:dyDescent="0.35"/>
    <row r="32" spans="1:19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</sheetData>
  <sheetProtection algorithmName="SHA-512" hashValue="h8vcu+HwfR+JJqN9mLi2slCxaqPq4H7WEReh5E4x38kHwQGXqAqfiKdP24teiWwAyTPNVOo42APS/lDlS+zsiA==" saltValue="sHRj7fPP4l4AKkTqqNOPIQ==" spinCount="100000" sheet="1" objects="1" scenarios="1" selectLockedCells="1"/>
  <mergeCells count="16">
    <mergeCell ref="B26:F26"/>
    <mergeCell ref="J26:L26"/>
    <mergeCell ref="B1:D1"/>
    <mergeCell ref="B25:F25"/>
    <mergeCell ref="J25:L25"/>
    <mergeCell ref="B3:C4"/>
    <mergeCell ref="D3:E4"/>
    <mergeCell ref="F3:G4"/>
    <mergeCell ref="O7:O23"/>
    <mergeCell ref="P7:P23"/>
    <mergeCell ref="R7:R9"/>
    <mergeCell ref="R10:R13"/>
    <mergeCell ref="R14:R16"/>
    <mergeCell ref="R17:R22"/>
    <mergeCell ref="M7:M23"/>
    <mergeCell ref="N7:N23"/>
  </mergeCells>
  <conditionalFormatting sqref="B7:B23">
    <cfRule type="containsBlanks" dxfId="7" priority="61">
      <formula>LEN(TRIM(B7))=0</formula>
    </cfRule>
  </conditionalFormatting>
  <conditionalFormatting sqref="B7:B23">
    <cfRule type="cellIs" dxfId="6" priority="56" operator="greaterThanOrEqual">
      <formula>1</formula>
    </cfRule>
  </conditionalFormatting>
  <conditionalFormatting sqref="L7:L23">
    <cfRule type="cellIs" dxfId="5" priority="53" operator="equal">
      <formula>"VYHOVUJE"</formula>
    </cfRule>
  </conditionalFormatting>
  <conditionalFormatting sqref="L7:L23">
    <cfRule type="cellIs" dxfId="4" priority="52" operator="equal">
      <formula>"NEVYHOVUJE"</formula>
    </cfRule>
  </conditionalFormatting>
  <conditionalFormatting sqref="J7:J23">
    <cfRule type="containsBlanks" dxfId="3" priority="23">
      <formula>LEN(TRIM(J7))=0</formula>
    </cfRule>
  </conditionalFormatting>
  <conditionalFormatting sqref="J7:J23">
    <cfRule type="notContainsBlanks" dxfId="2" priority="22">
      <formula>LEN(TRIM(J7))&gt;0</formula>
    </cfRule>
  </conditionalFormatting>
  <conditionalFormatting sqref="J7:J23">
    <cfRule type="notContainsBlanks" dxfId="1" priority="21">
      <formula>LEN(TRIM(J7))&gt;0</formula>
    </cfRule>
  </conditionalFormatting>
  <conditionalFormatting sqref="D7:D23">
    <cfRule type="containsBlanks" dxfId="0" priority="16">
      <formula>LEN(TRIM(D7))=0</formula>
    </cfRule>
  </conditionalFormatting>
  <dataValidations count="1">
    <dataValidation type="list" allowBlank="1" showInputMessage="1" showErrorMessage="1" sqref="R7" xr:uid="{00000000-0002-0000-0000-000000000000}">
      <formula1>#REF!</formula1>
    </dataValidation>
  </dataValidations>
  <pageMargins left="0.23622047244094491" right="0.23622047244094491" top="0.15748031496062992" bottom="0.19685039370078741" header="0.15748031496062992" footer="0"/>
  <pageSetup paperSize="9" scale="2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KP</vt:lpstr>
      <vt:lpstr>KP!Názvy_tisku</vt:lpstr>
      <vt:lpstr>KP!Oblast_tisku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28.01.2021</dc:description>
  <cp:lastModifiedBy>Zdeněk Řežábek</cp:lastModifiedBy>
  <cp:revision>2</cp:revision>
  <cp:lastPrinted>2021-10-15T09:16:48Z</cp:lastPrinted>
  <dcterms:created xsi:type="dcterms:W3CDTF">2014-03-05T12:43:32Z</dcterms:created>
  <dcterms:modified xsi:type="dcterms:W3CDTF">2021-10-15T09:25:07Z</dcterms:modified>
</cp:coreProperties>
</file>